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Research\Experience Studies\Individual Life\Post Level Term Shock Lapse\"/>
    </mc:Choice>
  </mc:AlternateContent>
  <bookViews>
    <workbookView xWindow="0" yWindow="0" windowWidth="9576" windowHeight="5604"/>
  </bookViews>
  <sheets>
    <sheet name="Example wo prem jump" sheetId="1" r:id="rId1"/>
    <sheet name="Example w prem jump" sheetId="2" r:id="rId2"/>
  </sheets>
  <calcPr calcId="152511"/>
</workbook>
</file>

<file path=xl/calcChain.xml><?xml version="1.0" encoding="utf-8"?>
<calcChain xmlns="http://schemas.openxmlformats.org/spreadsheetml/2006/main">
  <c r="E47" i="2" l="1"/>
  <c r="E46" i="2"/>
  <c r="E45" i="2"/>
  <c r="E44" i="2"/>
  <c r="E43" i="2"/>
  <c r="E42" i="2"/>
  <c r="E41" i="2"/>
  <c r="E40" i="2"/>
  <c r="E39" i="2"/>
  <c r="E38" i="2"/>
  <c r="E37" i="2"/>
  <c r="E36" i="2"/>
  <c r="E19" i="2" l="1"/>
  <c r="F47" i="2" l="1"/>
  <c r="F46" i="2"/>
  <c r="F45" i="2"/>
  <c r="F44" i="2"/>
  <c r="F43" i="2"/>
  <c r="F42" i="2"/>
  <c r="F41" i="2"/>
  <c r="F40" i="2"/>
  <c r="F39" i="2"/>
  <c r="F38" i="2"/>
  <c r="F37" i="2"/>
  <c r="F36" i="2"/>
  <c r="E34" i="2"/>
  <c r="F34" i="2" s="1"/>
  <c r="E33" i="2"/>
  <c r="F33" i="2" s="1"/>
  <c r="E32" i="2"/>
  <c r="F32" i="2" s="1"/>
  <c r="E31" i="2"/>
  <c r="F31" i="2" s="1"/>
  <c r="E29" i="2"/>
  <c r="F29" i="2" s="1"/>
  <c r="E28" i="2"/>
  <c r="F28" i="2" s="1"/>
  <c r="E27" i="2"/>
  <c r="F27" i="2" s="1"/>
  <c r="E26" i="2"/>
  <c r="F26" i="2" s="1"/>
  <c r="E25" i="2"/>
  <c r="F25" i="2" s="1"/>
  <c r="E23" i="2"/>
  <c r="F23" i="2" s="1"/>
  <c r="E22" i="2"/>
  <c r="F22" i="2" s="1"/>
  <c r="E21" i="2"/>
  <c r="F21" i="2" s="1"/>
  <c r="F19" i="2"/>
  <c r="E17" i="2"/>
  <c r="E18" i="2" s="1"/>
  <c r="F18" i="2" s="1"/>
  <c r="F16" i="2"/>
  <c r="E32" i="1"/>
  <c r="F32" i="1" s="1"/>
  <c r="E31" i="1"/>
  <c r="F31" i="1" s="1"/>
  <c r="E30" i="1"/>
  <c r="F30" i="1" s="1"/>
  <c r="E29" i="1"/>
  <c r="F29" i="1" s="1"/>
  <c r="E27" i="1"/>
  <c r="F27" i="1" s="1"/>
  <c r="E26" i="1"/>
  <c r="F26" i="1"/>
  <c r="E25" i="1"/>
  <c r="F25" i="1" s="1"/>
  <c r="E24" i="1"/>
  <c r="F24" i="1" s="1"/>
  <c r="E23" i="1"/>
  <c r="F23" i="1" s="1"/>
  <c r="E21" i="1"/>
  <c r="F21" i="1" s="1"/>
  <c r="E20" i="1"/>
  <c r="F20" i="1" s="1"/>
  <c r="E19" i="1"/>
  <c r="F19" i="1" s="1"/>
  <c r="E16" i="1"/>
  <c r="E37" i="1" s="1"/>
  <c r="F37" i="1" s="1"/>
  <c r="F15" i="1"/>
  <c r="F16" i="1" l="1"/>
  <c r="E17" i="1"/>
  <c r="F17" i="1" s="1"/>
  <c r="E49" i="2"/>
  <c r="F49" i="2" s="1"/>
  <c r="E53" i="2"/>
  <c r="F53" i="2" s="1"/>
  <c r="E57" i="2"/>
  <c r="F57" i="2" s="1"/>
  <c r="E50" i="2"/>
  <c r="F50" i="2" s="1"/>
  <c r="E54" i="2"/>
  <c r="F54" i="2" s="1"/>
  <c r="E58" i="2"/>
  <c r="F58" i="2" s="1"/>
  <c r="E51" i="2"/>
  <c r="F51" i="2" s="1"/>
  <c r="E55" i="2"/>
  <c r="F55" i="2" s="1"/>
  <c r="E59" i="2"/>
  <c r="F59" i="2" s="1"/>
  <c r="E52" i="2"/>
  <c r="F52" i="2" s="1"/>
  <c r="E56" i="2"/>
  <c r="F56" i="2" s="1"/>
  <c r="E60" i="2"/>
  <c r="F60" i="2" s="1"/>
  <c r="F17" i="2"/>
  <c r="E38" i="1"/>
  <c r="F38" i="1" s="1"/>
  <c r="E35" i="1"/>
  <c r="F35" i="1" s="1"/>
  <c r="E34" i="1"/>
  <c r="F34" i="1" s="1"/>
  <c r="E36" i="1"/>
  <c r="F36" i="1" s="1"/>
  <c r="E41" i="1" l="1"/>
  <c r="E42" i="1" s="1"/>
  <c r="E63" i="2" l="1"/>
  <c r="E64" i="2" s="1"/>
</calcChain>
</file>

<file path=xl/sharedStrings.xml><?xml version="1.0" encoding="utf-8"?>
<sst xmlns="http://schemas.openxmlformats.org/spreadsheetml/2006/main" count="109" uniqueCount="63">
  <si>
    <t>Assumptions</t>
  </si>
  <si>
    <t>Issue Age</t>
  </si>
  <si>
    <t>Risk Class</t>
  </si>
  <si>
    <t>NS</t>
  </si>
  <si>
    <t>Face Amount</t>
  </si>
  <si>
    <t>250K-1M</t>
  </si>
  <si>
    <t>Premium Mode</t>
  </si>
  <si>
    <t>Annual</t>
  </si>
  <si>
    <t>Model Variables</t>
  </si>
  <si>
    <t>Beta Coefficients
(a)</t>
  </si>
  <si>
    <r>
      <t>Sample Value of x</t>
    </r>
    <r>
      <rPr>
        <b/>
        <vertAlign val="subscript"/>
        <sz val="12"/>
        <color rgb="FFFFFFFF"/>
        <rFont val="Calibri"/>
        <family val="2"/>
        <scheme val="minor"/>
      </rPr>
      <t xml:space="preserve">i
</t>
    </r>
    <r>
      <rPr>
        <b/>
        <sz val="12"/>
        <color rgb="FFFFFFFF"/>
        <rFont val="Calibri"/>
        <family val="2"/>
        <scheme val="minor"/>
      </rPr>
      <t>(b)</t>
    </r>
  </si>
  <si>
    <t>Sample Calculation
(c) = (a) * (b)</t>
  </si>
  <si>
    <t>Variables</t>
  </si>
  <si>
    <t>Intercept</t>
  </si>
  <si>
    <t>(Issue Age)^2</t>
  </si>
  <si>
    <t>Super-Pref NS</t>
  </si>
  <si>
    <t>SM</t>
  </si>
  <si>
    <t>&lt;50K</t>
  </si>
  <si>
    <t>50-100K</t>
  </si>
  <si>
    <t>100K-250K</t>
  </si>
  <si>
    <t>&gt;1M</t>
  </si>
  <si>
    <t>Semi/Quarter</t>
  </si>
  <si>
    <t>Monthly/BiWeekly</t>
  </si>
  <si>
    <t>Other/Unknown</t>
  </si>
  <si>
    <t>Cross Term</t>
  </si>
  <si>
    <t>Issue Age:Face Amt &lt;50</t>
  </si>
  <si>
    <t>Issue Age:Face Amt 50-100K</t>
  </si>
  <si>
    <t>Issue Age:Face Amt 100-250K</t>
  </si>
  <si>
    <t>Issue Age:Face Amt 250K-1M</t>
  </si>
  <si>
    <t>Issue Age:Face Amt &gt;1M</t>
  </si>
  <si>
    <t>Results</t>
  </si>
  <si>
    <r>
      <t>Linear Predictor = Sum(Beta</t>
    </r>
    <r>
      <rPr>
        <vertAlign val="subscript"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 xml:space="preserve"> * x</t>
    </r>
    <r>
      <rPr>
        <vertAlign val="subscript"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) = Sum (c)</t>
    </r>
  </si>
  <si>
    <r>
      <t>Modeled Lapse Rate = e</t>
    </r>
    <r>
      <rPr>
        <vertAlign val="superscript"/>
        <sz val="10"/>
        <color theme="1"/>
        <rFont val="Calibri"/>
        <family val="2"/>
        <scheme val="minor"/>
      </rPr>
      <t>Linear Predictor</t>
    </r>
  </si>
  <si>
    <t>Premium Jump</t>
  </si>
  <si>
    <t>log(issue Age)</t>
  </si>
  <si>
    <t>Premium Jump 1.01-2x</t>
  </si>
  <si>
    <t>Premium Jump 2.01-3x</t>
  </si>
  <si>
    <t>Premium Jump 3.01-4x</t>
  </si>
  <si>
    <t>Premium Jump 4.01-5x</t>
  </si>
  <si>
    <t>Premium Jump 5.01-6x</t>
  </si>
  <si>
    <t>Premium Jump 6.01-7x</t>
  </si>
  <si>
    <t>Premium Jump 7.01-8x</t>
  </si>
  <si>
    <t>Premium Jump 8.01-10x</t>
  </si>
  <si>
    <t>Premium Jump 10.01-12x</t>
  </si>
  <si>
    <t>Premium Jump 12.01-16x</t>
  </si>
  <si>
    <t>Premium Jump 16.01-20x</t>
  </si>
  <si>
    <t>Premium Jump 20.01x+</t>
  </si>
  <si>
    <t>Issue Age:Premium Jump 1.01-2x</t>
  </si>
  <si>
    <t>Issue Age:Premium Jump 2.01-3x</t>
  </si>
  <si>
    <t>Issue Age:Premium Jump 3.01-4x</t>
  </si>
  <si>
    <t>Issue Age:Premium Jump 4.01-5x</t>
  </si>
  <si>
    <t>Issue Age:Premium Jump 5.01-6x</t>
  </si>
  <si>
    <t>Issue Age:Premium Jump 6.01-7x</t>
  </si>
  <si>
    <t>Issue Age:Premium Jump 7.01-8x</t>
  </si>
  <si>
    <t>Issue Age:Premium Jump 8.01-10x</t>
  </si>
  <si>
    <t>Issue Age:Premium Jump 10.01-12x</t>
  </si>
  <si>
    <t>Issue Age:Premium Jump 12.01-16x</t>
  </si>
  <si>
    <t>Issue Age:Premium Jump 16.01-20x</t>
  </si>
  <si>
    <t>Issue Age:Premium Jump 20.01x+</t>
  </si>
  <si>
    <t>10-Year term Duration 10 Lapse Rate</t>
  </si>
  <si>
    <t>Multivariate Lapse Rate Model - Without Premium Jump</t>
  </si>
  <si>
    <t>Multivariate Lapse Rate Model - With Premium Jump</t>
  </si>
  <si>
    <t>SOA / RGA Post-Level Term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</si>
</sst>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0.000%"/>
    <numFmt numFmtId="165" formatCode="0.0000000"/>
    <numFmt numFmtId="166" formatCode="0.000000"/>
    <numFmt numFmtId="167" formatCode="_(* #,##0.0000_);_(* \(#,##0.0000\);_(* &quot;-&quot;??_);_(@_)"/>
    <numFmt numFmtId="168" formatCode="0.0%"/>
    <numFmt numFmtId="169" formatCode="#,##0.0"/>
    <numFmt numFmtId="170" formatCode="0.0000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  <font>
      <b/>
      <vertAlign val="subscript"/>
      <sz val="12"/>
      <color rgb="FFFFFFFF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sz val="22"/>
      <color rgb="FFE31B23"/>
      <name val="Arial"/>
      <family val="2"/>
    </font>
    <font>
      <b/>
      <sz val="16"/>
      <color rgb="FFE31B2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31B23"/>
        <bgColor indexed="64"/>
      </patternFill>
    </fill>
    <fill>
      <patternFill patternType="solid">
        <fgColor rgb="FFF4CC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2" borderId="1" xfId="0" applyFont="1" applyFill="1" applyBorder="1" applyAlignment="1">
      <alignment horizontal="centerContinuous" vertical="center" readingOrder="1"/>
    </xf>
    <xf numFmtId="0" fontId="2" fillId="2" borderId="2" xfId="0" applyFont="1" applyFill="1" applyBorder="1" applyAlignment="1">
      <alignment horizontal="centerContinuous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0" xfId="0" applyFont="1"/>
    <xf numFmtId="0" fontId="3" fillId="3" borderId="3" xfId="0" applyFont="1" applyFill="1" applyBorder="1" applyAlignment="1">
      <alignment horizontal="left" vertical="center" readingOrder="1"/>
    </xf>
    <xf numFmtId="3" fontId="3" fillId="3" borderId="4" xfId="2" applyNumberFormat="1" applyFont="1" applyFill="1" applyBorder="1" applyAlignment="1">
      <alignment horizontal="center" vertical="center" readingOrder="1"/>
    </xf>
    <xf numFmtId="0" fontId="3" fillId="0" borderId="4" xfId="0" applyFont="1" applyFill="1" applyBorder="1" applyAlignment="1">
      <alignment horizontal="left" vertical="center" readingOrder="1"/>
    </xf>
    <xf numFmtId="164" fontId="3" fillId="0" borderId="4" xfId="2" applyNumberFormat="1" applyFont="1" applyFill="1" applyBorder="1" applyAlignment="1">
      <alignment horizontal="center" vertical="center" readingOrder="1"/>
    </xf>
    <xf numFmtId="0" fontId="3" fillId="3" borderId="4" xfId="0" applyFont="1" applyFill="1" applyBorder="1" applyAlignment="1">
      <alignment horizontal="left" vertical="center" readingOrder="1"/>
    </xf>
    <xf numFmtId="164" fontId="3" fillId="3" borderId="4" xfId="2" applyNumberFormat="1" applyFont="1" applyFill="1" applyBorder="1" applyAlignment="1">
      <alignment horizontal="center" vertical="center" readingOrder="1"/>
    </xf>
    <xf numFmtId="3" fontId="3" fillId="0" borderId="4" xfId="2" applyNumberFormat="1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 readingOrder="1"/>
    </xf>
    <xf numFmtId="0" fontId="0" fillId="0" borderId="0" xfId="0" applyFont="1" applyFill="1" applyBorder="1"/>
    <xf numFmtId="0" fontId="5" fillId="0" borderId="0" xfId="0" applyFont="1" applyFill="1" applyBorder="1" applyAlignment="1">
      <alignment horizontal="left" vertical="center" readingOrder="1"/>
    </xf>
    <xf numFmtId="165" fontId="0" fillId="0" borderId="0" xfId="0" applyNumberFormat="1" applyFont="1" applyFill="1" applyBorder="1"/>
    <xf numFmtId="0" fontId="6" fillId="3" borderId="4" xfId="0" applyFont="1" applyFill="1" applyBorder="1" applyAlignment="1">
      <alignment horizontal="left" vertical="center" readingOrder="1"/>
    </xf>
    <xf numFmtId="0" fontId="7" fillId="3" borderId="4" xfId="0" applyFont="1" applyFill="1" applyBorder="1" applyAlignment="1">
      <alignment horizontal="left" vertical="center" readingOrder="1"/>
    </xf>
    <xf numFmtId="166" fontId="7" fillId="3" borderId="4" xfId="0" applyNumberFormat="1" applyFont="1" applyFill="1" applyBorder="1" applyAlignment="1">
      <alignment horizontal="right" vertical="center" readingOrder="1"/>
    </xf>
    <xf numFmtId="0" fontId="7" fillId="3" borderId="4" xfId="0" applyFont="1" applyFill="1" applyBorder="1" applyAlignment="1">
      <alignment horizontal="center" vertical="center" readingOrder="1"/>
    </xf>
    <xf numFmtId="167" fontId="7" fillId="3" borderId="4" xfId="1" applyNumberFormat="1" applyFont="1" applyFill="1" applyBorder="1" applyAlignment="1">
      <alignment horizontal="right" vertical="center" readingOrder="1"/>
    </xf>
    <xf numFmtId="0" fontId="8" fillId="0" borderId="0" xfId="0" applyFont="1"/>
    <xf numFmtId="0" fontId="6" fillId="0" borderId="4" xfId="0" applyFont="1" applyFill="1" applyBorder="1" applyAlignment="1">
      <alignment horizontal="left" vertical="center" readingOrder="1"/>
    </xf>
    <xf numFmtId="0" fontId="7" fillId="0" borderId="4" xfId="0" applyFont="1" applyFill="1" applyBorder="1" applyAlignment="1">
      <alignment horizontal="left" vertical="center" readingOrder="1"/>
    </xf>
    <xf numFmtId="166" fontId="7" fillId="0" borderId="4" xfId="0" applyNumberFormat="1" applyFont="1" applyFill="1" applyBorder="1" applyAlignment="1">
      <alignment horizontal="right" vertical="center" readingOrder="1"/>
    </xf>
    <xf numFmtId="0" fontId="7" fillId="0" borderId="4" xfId="0" applyFont="1" applyFill="1" applyBorder="1" applyAlignment="1">
      <alignment horizontal="center" vertical="center" readingOrder="1"/>
    </xf>
    <xf numFmtId="167" fontId="7" fillId="0" borderId="4" xfId="1" applyNumberFormat="1" applyFont="1" applyFill="1" applyBorder="1" applyAlignment="1">
      <alignment horizontal="right" vertical="center" readingOrder="1"/>
    </xf>
    <xf numFmtId="3" fontId="7" fillId="0" borderId="4" xfId="0" applyNumberFormat="1" applyFont="1" applyFill="1" applyBorder="1" applyAlignment="1">
      <alignment horizontal="center" vertical="center" readingOrder="1"/>
    </xf>
    <xf numFmtId="3" fontId="7" fillId="3" borderId="4" xfId="0" applyNumberFormat="1" applyFont="1" applyFill="1" applyBorder="1" applyAlignment="1">
      <alignment horizontal="center" vertical="center" readingOrder="1"/>
    </xf>
    <xf numFmtId="0" fontId="7" fillId="0" borderId="0" xfId="0" applyFont="1" applyFill="1" applyBorder="1" applyAlignment="1">
      <alignment horizontal="left" vertical="center" readingOrder="1"/>
    </xf>
    <xf numFmtId="166" fontId="7" fillId="0" borderId="0" xfId="0" applyNumberFormat="1" applyFont="1" applyFill="1" applyBorder="1" applyAlignment="1">
      <alignment horizontal="right" vertical="center" readingOrder="1"/>
    </xf>
    <xf numFmtId="0" fontId="7" fillId="0" borderId="0" xfId="0" applyFont="1" applyFill="1" applyBorder="1" applyAlignment="1">
      <alignment horizontal="center" vertical="center" readingOrder="1"/>
    </xf>
    <xf numFmtId="167" fontId="7" fillId="0" borderId="0" xfId="1" applyNumberFormat="1" applyFont="1" applyFill="1" applyBorder="1" applyAlignment="1">
      <alignment horizontal="right" vertical="center" readingOrder="1"/>
    </xf>
    <xf numFmtId="0" fontId="9" fillId="2" borderId="1" xfId="0" applyFont="1" applyFill="1" applyBorder="1" applyAlignment="1">
      <alignment horizontal="left" vertical="center" wrapText="1" readingOrder="1"/>
    </xf>
    <xf numFmtId="0" fontId="9" fillId="2" borderId="2" xfId="0" applyFont="1" applyFill="1" applyBorder="1" applyAlignment="1">
      <alignment horizontal="center" vertical="center" wrapText="1" readingOrder="1"/>
    </xf>
    <xf numFmtId="0" fontId="7" fillId="3" borderId="3" xfId="0" applyFont="1" applyFill="1" applyBorder="1" applyAlignment="1">
      <alignment horizontal="left" vertical="center" readingOrder="1"/>
    </xf>
    <xf numFmtId="168" fontId="7" fillId="0" borderId="4" xfId="2" applyNumberFormat="1" applyFont="1" applyFill="1" applyBorder="1" applyAlignment="1">
      <alignment horizontal="right" vertical="center" readingOrder="1"/>
    </xf>
    <xf numFmtId="169" fontId="3" fillId="3" borderId="4" xfId="2" applyNumberFormat="1" applyFont="1" applyFill="1" applyBorder="1" applyAlignment="1">
      <alignment horizontal="center" vertical="center" readingOrder="1"/>
    </xf>
    <xf numFmtId="170" fontId="7" fillId="3" borderId="4" xfId="0" applyNumberFormat="1" applyFont="1" applyFill="1" applyBorder="1" applyAlignment="1">
      <alignment horizontal="right" vertical="center" readingOrder="1"/>
    </xf>
    <xf numFmtId="170" fontId="7" fillId="0" borderId="4" xfId="0" applyNumberFormat="1" applyFont="1" applyFill="1" applyBorder="1" applyAlignment="1">
      <alignment horizontal="right" vertical="center" readingOrder="1"/>
    </xf>
    <xf numFmtId="0" fontId="12" fillId="0" borderId="0" xfId="0" applyFont="1"/>
    <xf numFmtId="0" fontId="13" fillId="0" borderId="0" xfId="0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2"/>
  <sheetViews>
    <sheetView showGridLines="0" tabSelected="1" workbookViewId="0"/>
  </sheetViews>
  <sheetFormatPr defaultRowHeight="14.4" x14ac:dyDescent="0.3"/>
  <cols>
    <col min="1" max="1" width="3.33203125" customWidth="1"/>
    <col min="2" max="2" width="5.88671875" customWidth="1"/>
    <col min="3" max="3" width="32.6640625" bestFit="1" customWidth="1"/>
    <col min="4" max="4" width="34.5546875" bestFit="1" customWidth="1"/>
    <col min="5" max="5" width="19" bestFit="1" customWidth="1"/>
    <col min="6" max="6" width="13.44140625" bestFit="1" customWidth="1"/>
    <col min="7" max="7" width="2" customWidth="1"/>
    <col min="8" max="8" width="10.109375" bestFit="1" customWidth="1"/>
  </cols>
  <sheetData>
    <row r="2" spans="2:7" ht="28.2" x14ac:dyDescent="0.5">
      <c r="B2" s="42" t="s">
        <v>62</v>
      </c>
    </row>
    <row r="3" spans="2:7" ht="21" x14ac:dyDescent="0.4">
      <c r="B3" s="43" t="s">
        <v>60</v>
      </c>
    </row>
    <row r="4" spans="2:7" ht="21" x14ac:dyDescent="0.4">
      <c r="B4" s="43" t="s">
        <v>59</v>
      </c>
    </row>
    <row r="6" spans="2:7" ht="15.6" x14ac:dyDescent="0.3">
      <c r="B6" s="1" t="s">
        <v>0</v>
      </c>
      <c r="C6" s="2"/>
      <c r="D6" s="3"/>
      <c r="E6" s="4"/>
    </row>
    <row r="7" spans="2:7" ht="15.6" x14ac:dyDescent="0.3">
      <c r="B7" s="5" t="s">
        <v>1</v>
      </c>
      <c r="C7" s="6"/>
      <c r="D7" s="6">
        <v>45</v>
      </c>
      <c r="E7" s="4"/>
    </row>
    <row r="8" spans="2:7" ht="15.6" x14ac:dyDescent="0.3">
      <c r="B8" s="7" t="s">
        <v>2</v>
      </c>
      <c r="C8" s="8"/>
      <c r="D8" s="8" t="s">
        <v>3</v>
      </c>
      <c r="E8" s="4"/>
    </row>
    <row r="9" spans="2:7" ht="15.6" x14ac:dyDescent="0.3">
      <c r="B9" s="9" t="s">
        <v>4</v>
      </c>
      <c r="C9" s="10"/>
      <c r="D9" s="10" t="s">
        <v>5</v>
      </c>
      <c r="E9" s="4"/>
    </row>
    <row r="10" spans="2:7" ht="15.6" x14ac:dyDescent="0.3">
      <c r="B10" s="7" t="s">
        <v>6</v>
      </c>
      <c r="C10" s="11"/>
      <c r="D10" s="11" t="s">
        <v>7</v>
      </c>
      <c r="E10" s="4"/>
    </row>
    <row r="11" spans="2:7" ht="15.6" x14ac:dyDescent="0.3">
      <c r="B11" s="12"/>
      <c r="C11" s="13"/>
      <c r="D11" s="13"/>
      <c r="E11" s="13"/>
    </row>
    <row r="12" spans="2:7" ht="46.8" x14ac:dyDescent="0.3">
      <c r="B12" s="1" t="s">
        <v>8</v>
      </c>
      <c r="C12" s="2"/>
      <c r="D12" s="3" t="s">
        <v>9</v>
      </c>
      <c r="E12" s="14" t="s">
        <v>10</v>
      </c>
      <c r="F12" s="14" t="s">
        <v>11</v>
      </c>
    </row>
    <row r="13" spans="2:7" ht="15.6" x14ac:dyDescent="0.3">
      <c r="B13" s="12"/>
      <c r="C13" s="15"/>
      <c r="D13" s="13"/>
      <c r="E13" s="13"/>
      <c r="F13" s="13"/>
    </row>
    <row r="14" spans="2:7" ht="15.6" x14ac:dyDescent="0.3">
      <c r="B14" s="16" t="s">
        <v>12</v>
      </c>
      <c r="C14" s="17"/>
      <c r="D14" s="13"/>
      <c r="E14" s="13"/>
      <c r="F14" s="13"/>
    </row>
    <row r="15" spans="2:7" x14ac:dyDescent="0.3">
      <c r="B15" s="18" t="s">
        <v>13</v>
      </c>
      <c r="C15" s="19"/>
      <c r="D15" s="20">
        <v>-2.6763196383080698</v>
      </c>
      <c r="E15" s="21">
        <v>1</v>
      </c>
      <c r="F15" s="22">
        <f>D15*E15</f>
        <v>-2.6763196383080698</v>
      </c>
      <c r="G15" s="23"/>
    </row>
    <row r="16" spans="2:7" x14ac:dyDescent="0.3">
      <c r="B16" s="24" t="s">
        <v>1</v>
      </c>
      <c r="C16" s="25"/>
      <c r="D16" s="26">
        <v>5.5201593686121202E-2</v>
      </c>
      <c r="E16" s="29">
        <f>D7</f>
        <v>45</v>
      </c>
      <c r="F16" s="28">
        <f>D16*E16</f>
        <v>2.4840717158754542</v>
      </c>
      <c r="G16" s="23"/>
    </row>
    <row r="17" spans="2:7" x14ac:dyDescent="0.3">
      <c r="B17" s="18" t="s">
        <v>14</v>
      </c>
      <c r="C17" s="19"/>
      <c r="D17" s="20">
        <v>-3.16365228740681E-4</v>
      </c>
      <c r="E17" s="30">
        <f>E16^2</f>
        <v>2025</v>
      </c>
      <c r="F17" s="22">
        <f>D17*E17</f>
        <v>-0.64063958819987898</v>
      </c>
      <c r="G17" s="23"/>
    </row>
    <row r="18" spans="2:7" x14ac:dyDescent="0.3">
      <c r="B18" s="24" t="s">
        <v>2</v>
      </c>
      <c r="C18" s="25"/>
      <c r="D18" s="26"/>
      <c r="E18" s="27"/>
      <c r="F18" s="28"/>
      <c r="G18" s="23"/>
    </row>
    <row r="19" spans="2:7" x14ac:dyDescent="0.3">
      <c r="B19" s="18"/>
      <c r="C19" s="19" t="s">
        <v>15</v>
      </c>
      <c r="D19" s="20">
        <v>0</v>
      </c>
      <c r="E19" s="21">
        <f>IF(C19=$D$8,1,0)</f>
        <v>0</v>
      </c>
      <c r="F19" s="22">
        <f>D19*E19</f>
        <v>0</v>
      </c>
      <c r="G19" s="23"/>
    </row>
    <row r="20" spans="2:7" x14ac:dyDescent="0.3">
      <c r="B20" s="24"/>
      <c r="C20" s="25" t="s">
        <v>3</v>
      </c>
      <c r="D20" s="26">
        <v>-6.7357408454654696E-2</v>
      </c>
      <c r="E20" s="27">
        <f>IF(C20=$D$8,1,0)</f>
        <v>1</v>
      </c>
      <c r="F20" s="28">
        <f>D20*E20</f>
        <v>-6.7357408454654696E-2</v>
      </c>
      <c r="G20" s="23"/>
    </row>
    <row r="21" spans="2:7" x14ac:dyDescent="0.3">
      <c r="B21" s="18"/>
      <c r="C21" s="19" t="s">
        <v>16</v>
      </c>
      <c r="D21" s="20">
        <v>-1.2957546657065E-2</v>
      </c>
      <c r="E21" s="21">
        <f>IF(C21=$D$8,1,0)</f>
        <v>0</v>
      </c>
      <c r="F21" s="22">
        <f>D21*E21</f>
        <v>0</v>
      </c>
      <c r="G21" s="23"/>
    </row>
    <row r="22" spans="2:7" x14ac:dyDescent="0.3">
      <c r="B22" s="24" t="s">
        <v>4</v>
      </c>
      <c r="C22" s="25"/>
      <c r="D22" s="26"/>
      <c r="E22" s="27"/>
      <c r="F22" s="28"/>
      <c r="G22" s="23"/>
    </row>
    <row r="23" spans="2:7" x14ac:dyDescent="0.3">
      <c r="B23" s="18"/>
      <c r="C23" s="19" t="s">
        <v>17</v>
      </c>
      <c r="D23" s="20">
        <v>0</v>
      </c>
      <c r="E23" s="21">
        <f>IF(C23=$D$9,1,0)</f>
        <v>0</v>
      </c>
      <c r="F23" s="22">
        <f>D23*E23</f>
        <v>0</v>
      </c>
      <c r="G23" s="23"/>
    </row>
    <row r="24" spans="2:7" x14ac:dyDescent="0.3">
      <c r="B24" s="24"/>
      <c r="C24" s="25" t="s">
        <v>18</v>
      </c>
      <c r="D24" s="26">
        <v>0.60043681632161905</v>
      </c>
      <c r="E24" s="27">
        <f>IF(C24=$D$9,1,0)</f>
        <v>0</v>
      </c>
      <c r="F24" s="28">
        <f>D24*E24</f>
        <v>0</v>
      </c>
      <c r="G24" s="23"/>
    </row>
    <row r="25" spans="2:7" x14ac:dyDescent="0.3">
      <c r="B25" s="18"/>
      <c r="C25" s="19" t="s">
        <v>19</v>
      </c>
      <c r="D25" s="20">
        <v>1.26228375003634</v>
      </c>
      <c r="E25" s="21">
        <f>IF(C25=$D$9,1,0)</f>
        <v>0</v>
      </c>
      <c r="F25" s="22">
        <f>D25*E25</f>
        <v>0</v>
      </c>
      <c r="G25" s="23"/>
    </row>
    <row r="26" spans="2:7" x14ac:dyDescent="0.3">
      <c r="B26" s="24"/>
      <c r="C26" s="25" t="s">
        <v>5</v>
      </c>
      <c r="D26" s="26">
        <v>1.55880687786765</v>
      </c>
      <c r="E26" s="27">
        <f>IF(C26=$D$9,1,0)</f>
        <v>1</v>
      </c>
      <c r="F26" s="28">
        <f>D26*E26</f>
        <v>1.55880687786765</v>
      </c>
      <c r="G26" s="23"/>
    </row>
    <row r="27" spans="2:7" x14ac:dyDescent="0.3">
      <c r="B27" s="18"/>
      <c r="C27" s="19" t="s">
        <v>20</v>
      </c>
      <c r="D27" s="20">
        <v>1.58546582140631</v>
      </c>
      <c r="E27" s="21">
        <f>IF(C27=$D$9,1,0)</f>
        <v>0</v>
      </c>
      <c r="F27" s="22">
        <f>D27*E27</f>
        <v>0</v>
      </c>
      <c r="G27" s="23"/>
    </row>
    <row r="28" spans="2:7" x14ac:dyDescent="0.3">
      <c r="B28" s="24" t="s">
        <v>6</v>
      </c>
      <c r="C28" s="25"/>
      <c r="D28" s="26"/>
      <c r="E28" s="27"/>
      <c r="F28" s="28"/>
      <c r="G28" s="23"/>
    </row>
    <row r="29" spans="2:7" x14ac:dyDescent="0.3">
      <c r="B29" s="18"/>
      <c r="C29" s="19" t="s">
        <v>7</v>
      </c>
      <c r="D29" s="20">
        <v>0</v>
      </c>
      <c r="E29" s="21">
        <f>IF(C29=$D$10,1,0)</f>
        <v>1</v>
      </c>
      <c r="F29" s="22">
        <f>D29*E29</f>
        <v>0</v>
      </c>
      <c r="G29" s="23"/>
    </row>
    <row r="30" spans="2:7" x14ac:dyDescent="0.3">
      <c r="B30" s="24"/>
      <c r="C30" s="25" t="s">
        <v>21</v>
      </c>
      <c r="D30" s="26">
        <v>-0.13651060815586799</v>
      </c>
      <c r="E30" s="27">
        <f>IF(C30=$D$10,1,0)</f>
        <v>0</v>
      </c>
      <c r="F30" s="28">
        <f>D30*E30</f>
        <v>0</v>
      </c>
      <c r="G30" s="23"/>
    </row>
    <row r="31" spans="2:7" x14ac:dyDescent="0.3">
      <c r="B31" s="18"/>
      <c r="C31" s="19" t="s">
        <v>22</v>
      </c>
      <c r="D31" s="20">
        <v>-0.35060791531134899</v>
      </c>
      <c r="E31" s="21">
        <f>IF(C31=$D$10,1,0)</f>
        <v>0</v>
      </c>
      <c r="F31" s="22">
        <f>D31*E31</f>
        <v>0</v>
      </c>
      <c r="G31" s="23"/>
    </row>
    <row r="32" spans="2:7" x14ac:dyDescent="0.3">
      <c r="B32" s="24"/>
      <c r="C32" s="25" t="s">
        <v>23</v>
      </c>
      <c r="D32" s="26">
        <v>-8.4814494988652706E-2</v>
      </c>
      <c r="E32" s="27">
        <f>IF(C32=$D$10,1,0)</f>
        <v>0</v>
      </c>
      <c r="F32" s="28">
        <f>D32*E32</f>
        <v>0</v>
      </c>
      <c r="G32" s="23"/>
    </row>
    <row r="33" spans="2:8" x14ac:dyDescent="0.3">
      <c r="B33" s="18" t="s">
        <v>24</v>
      </c>
      <c r="C33" s="19"/>
      <c r="D33" s="20"/>
      <c r="E33" s="21"/>
      <c r="F33" s="22"/>
      <c r="G33" s="23"/>
    </row>
    <row r="34" spans="2:8" x14ac:dyDescent="0.3">
      <c r="B34" s="24"/>
      <c r="C34" s="25" t="s">
        <v>25</v>
      </c>
      <c r="D34" s="26">
        <v>0</v>
      </c>
      <c r="E34" s="27">
        <f>$E$16*E23</f>
        <v>0</v>
      </c>
      <c r="F34" s="28">
        <f>D34*E34</f>
        <v>0</v>
      </c>
      <c r="G34" s="23"/>
    </row>
    <row r="35" spans="2:8" x14ac:dyDescent="0.3">
      <c r="B35" s="18"/>
      <c r="C35" s="19" t="s">
        <v>26</v>
      </c>
      <c r="D35" s="20">
        <v>-1.2880636545287E-3</v>
      </c>
      <c r="E35" s="21">
        <f>$E$16*E24</f>
        <v>0</v>
      </c>
      <c r="F35" s="22">
        <f>D35*E35</f>
        <v>0</v>
      </c>
      <c r="G35" s="23"/>
    </row>
    <row r="36" spans="2:8" x14ac:dyDescent="0.3">
      <c r="B36" s="24"/>
      <c r="C36" s="25" t="s">
        <v>27</v>
      </c>
      <c r="D36" s="26">
        <v>-1.0744488588559101E-2</v>
      </c>
      <c r="E36" s="27">
        <f>$E$16*E25</f>
        <v>0</v>
      </c>
      <c r="F36" s="28">
        <f>D36*E36</f>
        <v>0</v>
      </c>
      <c r="G36" s="23"/>
    </row>
    <row r="37" spans="2:8" x14ac:dyDescent="0.3">
      <c r="B37" s="18"/>
      <c r="C37" s="19" t="s">
        <v>28</v>
      </c>
      <c r="D37" s="20">
        <v>-1.6525802912683799E-2</v>
      </c>
      <c r="E37" s="21">
        <f>$E$16*E26</f>
        <v>45</v>
      </c>
      <c r="F37" s="22">
        <f>D37*E37</f>
        <v>-0.74366113107077092</v>
      </c>
      <c r="G37" s="23"/>
    </row>
    <row r="38" spans="2:8" x14ac:dyDescent="0.3">
      <c r="B38" s="24"/>
      <c r="C38" s="25" t="s">
        <v>29</v>
      </c>
      <c r="D38" s="26">
        <v>-1.71987480543019E-2</v>
      </c>
      <c r="E38" s="27">
        <f>$E$16*E27</f>
        <v>0</v>
      </c>
      <c r="F38" s="28">
        <f>D38*E38</f>
        <v>0</v>
      </c>
      <c r="G38" s="23"/>
    </row>
    <row r="39" spans="2:8" x14ac:dyDescent="0.3">
      <c r="B39" s="31"/>
      <c r="C39" s="32"/>
      <c r="D39" s="33"/>
      <c r="E39" s="34"/>
      <c r="F39" s="23"/>
      <c r="G39" s="23"/>
      <c r="H39" s="23"/>
    </row>
    <row r="40" spans="2:8" x14ac:dyDescent="0.3">
      <c r="B40" s="23"/>
      <c r="C40" s="23"/>
      <c r="D40" s="35" t="s">
        <v>30</v>
      </c>
      <c r="E40" s="36"/>
      <c r="F40" s="23"/>
      <c r="G40" s="23"/>
      <c r="H40" s="23"/>
    </row>
    <row r="41" spans="2:8" ht="15" x14ac:dyDescent="0.3">
      <c r="B41" s="23"/>
      <c r="C41" s="23"/>
      <c r="D41" s="37" t="s">
        <v>31</v>
      </c>
      <c r="E41" s="22">
        <f>SUM(F15:F38)</f>
        <v>-8.5099172290270197E-2</v>
      </c>
      <c r="F41" s="23"/>
      <c r="G41" s="23"/>
      <c r="H41" s="23"/>
    </row>
    <row r="42" spans="2:8" ht="15" x14ac:dyDescent="0.3">
      <c r="B42" s="23"/>
      <c r="C42" s="23"/>
      <c r="D42" s="25" t="s">
        <v>32</v>
      </c>
      <c r="E42" s="38">
        <f>MIN(EXP(E41),1)</f>
        <v>0.91842119795127253</v>
      </c>
      <c r="F42" s="23"/>
      <c r="G42" s="23"/>
      <c r="H42" s="23"/>
    </row>
  </sheetData>
  <dataValidations count="3">
    <dataValidation type="list" allowBlank="1" showInputMessage="1" showErrorMessage="1" sqref="D8">
      <formula1>$C$19:$C$21</formula1>
    </dataValidation>
    <dataValidation type="list" allowBlank="1" showInputMessage="1" showErrorMessage="1" sqref="D9">
      <formula1>$C$23:$C$27</formula1>
    </dataValidation>
    <dataValidation type="list" allowBlank="1" showInputMessage="1" showErrorMessage="1" sqref="D10">
      <formula1>$C$29:$C$32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4"/>
  <sheetViews>
    <sheetView showGridLines="0" workbookViewId="0"/>
  </sheetViews>
  <sheetFormatPr defaultRowHeight="14.4" x14ac:dyDescent="0.3"/>
  <cols>
    <col min="1" max="1" width="3.33203125" customWidth="1"/>
    <col min="2" max="2" width="8.6640625" customWidth="1"/>
    <col min="3" max="3" width="38.33203125" bestFit="1" customWidth="1"/>
    <col min="4" max="4" width="34.5546875" bestFit="1" customWidth="1"/>
    <col min="5" max="5" width="21.44140625" bestFit="1" customWidth="1"/>
    <col min="6" max="6" width="14.109375" bestFit="1" customWidth="1"/>
    <col min="7" max="7" width="2.5546875" customWidth="1"/>
  </cols>
  <sheetData>
    <row r="2" spans="2:7" ht="28.2" x14ac:dyDescent="0.5">
      <c r="B2" s="42" t="s">
        <v>62</v>
      </c>
    </row>
    <row r="3" spans="2:7" ht="21" x14ac:dyDescent="0.4">
      <c r="B3" s="43" t="s">
        <v>61</v>
      </c>
    </row>
    <row r="4" spans="2:7" ht="21" x14ac:dyDescent="0.4">
      <c r="B4" s="43" t="s">
        <v>59</v>
      </c>
    </row>
    <row r="6" spans="2:7" ht="15.6" x14ac:dyDescent="0.3">
      <c r="B6" s="1" t="s">
        <v>0</v>
      </c>
      <c r="C6" s="2"/>
      <c r="D6" s="3"/>
      <c r="E6" s="4"/>
      <c r="F6" s="4"/>
    </row>
    <row r="7" spans="2:7" ht="15.6" x14ac:dyDescent="0.3">
      <c r="B7" s="5" t="s">
        <v>1</v>
      </c>
      <c r="C7" s="6"/>
      <c r="D7" s="6">
        <v>45</v>
      </c>
      <c r="E7" s="4"/>
      <c r="F7" s="4"/>
    </row>
    <row r="8" spans="2:7" ht="15.6" x14ac:dyDescent="0.3">
      <c r="B8" s="7" t="s">
        <v>2</v>
      </c>
      <c r="C8" s="8"/>
      <c r="D8" s="8" t="s">
        <v>3</v>
      </c>
      <c r="E8" s="4"/>
      <c r="F8" s="4"/>
    </row>
    <row r="9" spans="2:7" ht="15.6" x14ac:dyDescent="0.3">
      <c r="B9" s="9" t="s">
        <v>4</v>
      </c>
      <c r="C9" s="10"/>
      <c r="D9" s="10" t="s">
        <v>5</v>
      </c>
      <c r="E9" s="4"/>
      <c r="F9" s="4"/>
    </row>
    <row r="10" spans="2:7" ht="15.6" x14ac:dyDescent="0.3">
      <c r="B10" s="7" t="s">
        <v>6</v>
      </c>
      <c r="C10" s="11"/>
      <c r="D10" s="11" t="s">
        <v>7</v>
      </c>
      <c r="E10" s="4"/>
      <c r="F10" s="4"/>
    </row>
    <row r="11" spans="2:7" ht="15.6" x14ac:dyDescent="0.3">
      <c r="B11" s="9" t="s">
        <v>33</v>
      </c>
      <c r="C11" s="10"/>
      <c r="D11" s="39" t="s">
        <v>42</v>
      </c>
      <c r="E11" s="4"/>
      <c r="F11" s="4"/>
    </row>
    <row r="12" spans="2:7" ht="15.6" x14ac:dyDescent="0.3">
      <c r="B12" s="12"/>
      <c r="C12" s="13"/>
      <c r="D12" s="13"/>
      <c r="E12" s="13"/>
      <c r="F12" s="4"/>
    </row>
    <row r="13" spans="2:7" ht="46.8" x14ac:dyDescent="0.3">
      <c r="B13" s="1" t="s">
        <v>8</v>
      </c>
      <c r="C13" s="2"/>
      <c r="D13" s="3" t="s">
        <v>9</v>
      </c>
      <c r="E13" s="14" t="s">
        <v>10</v>
      </c>
      <c r="F13" s="14" t="s">
        <v>11</v>
      </c>
    </row>
    <row r="14" spans="2:7" ht="15.6" x14ac:dyDescent="0.3">
      <c r="B14" s="12"/>
      <c r="C14" s="15"/>
      <c r="D14" s="13"/>
      <c r="E14" s="13"/>
      <c r="F14" s="13"/>
    </row>
    <row r="15" spans="2:7" ht="15.6" x14ac:dyDescent="0.3">
      <c r="B15" s="16" t="s">
        <v>12</v>
      </c>
      <c r="C15" s="17"/>
      <c r="D15" s="13"/>
      <c r="E15" s="13"/>
      <c r="F15" s="13"/>
    </row>
    <row r="16" spans="2:7" x14ac:dyDescent="0.3">
      <c r="B16" s="18" t="s">
        <v>13</v>
      </c>
      <c r="C16" s="19"/>
      <c r="D16" s="40">
        <v>3.24604684061176</v>
      </c>
      <c r="E16" s="21">
        <v>1</v>
      </c>
      <c r="F16" s="22">
        <f>D16*E16</f>
        <v>3.24604684061176</v>
      </c>
      <c r="G16" s="23"/>
    </row>
    <row r="17" spans="2:7" x14ac:dyDescent="0.3">
      <c r="B17" s="24" t="s">
        <v>1</v>
      </c>
      <c r="C17" s="25"/>
      <c r="D17" s="41">
        <v>0.16207645217052299</v>
      </c>
      <c r="E17" s="29">
        <f>D7</f>
        <v>45</v>
      </c>
      <c r="F17" s="28">
        <f>D17*E17</f>
        <v>7.2934403476735348</v>
      </c>
      <c r="G17" s="23"/>
    </row>
    <row r="18" spans="2:7" x14ac:dyDescent="0.3">
      <c r="B18" s="18" t="s">
        <v>14</v>
      </c>
      <c r="C18" s="19"/>
      <c r="D18" s="40">
        <v>-6.4195326473551705E-4</v>
      </c>
      <c r="E18" s="21">
        <f>E17^2</f>
        <v>2025</v>
      </c>
      <c r="F18" s="22">
        <f>D18*E18</f>
        <v>-1.2999553610894221</v>
      </c>
      <c r="G18" s="23"/>
    </row>
    <row r="19" spans="2:7" x14ac:dyDescent="0.3">
      <c r="B19" s="24" t="s">
        <v>34</v>
      </c>
      <c r="C19" s="25"/>
      <c r="D19" s="41">
        <v>-2.72466840472564</v>
      </c>
      <c r="E19" s="29">
        <f>LN(D7)</f>
        <v>3.8066624897703196</v>
      </c>
      <c r="F19" s="28">
        <f>E19*D19</f>
        <v>-10.37189301333143</v>
      </c>
      <c r="G19" s="23"/>
    </row>
    <row r="20" spans="2:7" x14ac:dyDescent="0.3">
      <c r="B20" s="18" t="s">
        <v>2</v>
      </c>
      <c r="C20" s="19"/>
      <c r="D20" s="40"/>
      <c r="E20" s="21"/>
      <c r="F20" s="22"/>
      <c r="G20" s="23"/>
    </row>
    <row r="21" spans="2:7" x14ac:dyDescent="0.3">
      <c r="B21" s="24"/>
      <c r="C21" s="25" t="s">
        <v>15</v>
      </c>
      <c r="D21" s="41">
        <v>0</v>
      </c>
      <c r="E21" s="29">
        <f>IF(C21=$D$8,1,0)</f>
        <v>0</v>
      </c>
      <c r="F21" s="28">
        <f>D21*E21</f>
        <v>0</v>
      </c>
      <c r="G21" s="23"/>
    </row>
    <row r="22" spans="2:7" x14ac:dyDescent="0.3">
      <c r="B22" s="18"/>
      <c r="C22" s="19" t="s">
        <v>3</v>
      </c>
      <c r="D22" s="40">
        <v>3.4271652141151E-2</v>
      </c>
      <c r="E22" s="21">
        <f>IF(C22=$D$8,1,0)</f>
        <v>1</v>
      </c>
      <c r="F22" s="22">
        <f>D22*E22</f>
        <v>3.4271652141151E-2</v>
      </c>
      <c r="G22" s="23"/>
    </row>
    <row r="23" spans="2:7" x14ac:dyDescent="0.3">
      <c r="B23" s="24"/>
      <c r="C23" s="25" t="s">
        <v>16</v>
      </c>
      <c r="D23" s="41">
        <v>0.120469439784902</v>
      </c>
      <c r="E23" s="29">
        <f>IF(C23=$D$8,1,0)</f>
        <v>0</v>
      </c>
      <c r="F23" s="28">
        <f>D23*E23</f>
        <v>0</v>
      </c>
      <c r="G23" s="23"/>
    </row>
    <row r="24" spans="2:7" x14ac:dyDescent="0.3">
      <c r="B24" s="18" t="s">
        <v>4</v>
      </c>
      <c r="C24" s="19"/>
      <c r="D24" s="40"/>
      <c r="E24" s="21"/>
      <c r="F24" s="22"/>
      <c r="G24" s="23"/>
    </row>
    <row r="25" spans="2:7" x14ac:dyDescent="0.3">
      <c r="B25" s="24"/>
      <c r="C25" s="25" t="s">
        <v>17</v>
      </c>
      <c r="D25" s="41">
        <v>0</v>
      </c>
      <c r="E25" s="29">
        <f>IF(C25=$D$9,1,0)</f>
        <v>0</v>
      </c>
      <c r="F25" s="28">
        <f>D25*E25</f>
        <v>0</v>
      </c>
      <c r="G25" s="23"/>
    </row>
    <row r="26" spans="2:7" x14ac:dyDescent="0.3">
      <c r="B26" s="18"/>
      <c r="C26" s="19" t="s">
        <v>18</v>
      </c>
      <c r="D26" s="40">
        <v>0.315317672628465</v>
      </c>
      <c r="E26" s="21">
        <f>IF(C26=$D$9,1,0)</f>
        <v>0</v>
      </c>
      <c r="F26" s="22">
        <f>D26*E26</f>
        <v>0</v>
      </c>
      <c r="G26" s="23"/>
    </row>
    <row r="27" spans="2:7" x14ac:dyDescent="0.3">
      <c r="B27" s="24"/>
      <c r="C27" s="25" t="s">
        <v>19</v>
      </c>
      <c r="D27" s="41">
        <v>0.343664480562205</v>
      </c>
      <c r="E27" s="29">
        <f>IF(C27=$D$9,1,0)</f>
        <v>0</v>
      </c>
      <c r="F27" s="28">
        <f>D27*E27</f>
        <v>0</v>
      </c>
      <c r="G27" s="23"/>
    </row>
    <row r="28" spans="2:7" x14ac:dyDescent="0.3">
      <c r="B28" s="18"/>
      <c r="C28" s="19" t="s">
        <v>5</v>
      </c>
      <c r="D28" s="40">
        <v>0.36515954756256702</v>
      </c>
      <c r="E28" s="21">
        <f>IF(C28=$D$9,1,0)</f>
        <v>1</v>
      </c>
      <c r="F28" s="22">
        <f>D28*E28</f>
        <v>0.36515954756256702</v>
      </c>
      <c r="G28" s="23"/>
    </row>
    <row r="29" spans="2:7" x14ac:dyDescent="0.3">
      <c r="B29" s="24"/>
      <c r="C29" s="25" t="s">
        <v>20</v>
      </c>
      <c r="D29" s="41">
        <v>0.36450732122316598</v>
      </c>
      <c r="E29" s="29">
        <f>IF(C29=$D$9,1,0)</f>
        <v>0</v>
      </c>
      <c r="F29" s="28">
        <f>D29*E29</f>
        <v>0</v>
      </c>
      <c r="G29" s="23"/>
    </row>
    <row r="30" spans="2:7" x14ac:dyDescent="0.3">
      <c r="B30" s="18" t="s">
        <v>6</v>
      </c>
      <c r="C30" s="19"/>
      <c r="D30" s="40"/>
      <c r="E30" s="21"/>
      <c r="F30" s="22"/>
      <c r="G30" s="23"/>
    </row>
    <row r="31" spans="2:7" x14ac:dyDescent="0.3">
      <c r="B31" s="24"/>
      <c r="C31" s="25" t="s">
        <v>7</v>
      </c>
      <c r="D31" s="41">
        <v>0</v>
      </c>
      <c r="E31" s="29">
        <f>IF(C31=$D$10,1,0)</f>
        <v>1</v>
      </c>
      <c r="F31" s="28">
        <f>D31*E31</f>
        <v>0</v>
      </c>
      <c r="G31" s="23"/>
    </row>
    <row r="32" spans="2:7" x14ac:dyDescent="0.3">
      <c r="B32" s="18"/>
      <c r="C32" s="19" t="s">
        <v>21</v>
      </c>
      <c r="D32" s="40">
        <v>-3.2442978248777399E-2</v>
      </c>
      <c r="E32" s="21">
        <f>IF(C32=$D$10,1,0)</f>
        <v>0</v>
      </c>
      <c r="F32" s="22">
        <f>D32*E32</f>
        <v>0</v>
      </c>
      <c r="G32" s="23"/>
    </row>
    <row r="33" spans="2:7" x14ac:dyDescent="0.3">
      <c r="B33" s="24"/>
      <c r="C33" s="25" t="s">
        <v>22</v>
      </c>
      <c r="D33" s="41">
        <v>-0.27548609043448902</v>
      </c>
      <c r="E33" s="29">
        <f>IF(C33=$D$10,1,0)</f>
        <v>0</v>
      </c>
      <c r="F33" s="28">
        <f>D33*E33</f>
        <v>0</v>
      </c>
      <c r="G33" s="23"/>
    </row>
    <row r="34" spans="2:7" x14ac:dyDescent="0.3">
      <c r="B34" s="18"/>
      <c r="C34" s="19" t="s">
        <v>23</v>
      </c>
      <c r="D34" s="40">
        <v>2.05676241825202E-2</v>
      </c>
      <c r="E34" s="21">
        <f>IF(C34=$D$10,1,0)</f>
        <v>0</v>
      </c>
      <c r="F34" s="22">
        <f>D34*E34</f>
        <v>0</v>
      </c>
      <c r="G34" s="23"/>
    </row>
    <row r="35" spans="2:7" x14ac:dyDescent="0.3">
      <c r="B35" s="24" t="s">
        <v>33</v>
      </c>
      <c r="C35" s="25"/>
      <c r="D35" s="41"/>
      <c r="E35" s="27"/>
      <c r="F35" s="28"/>
      <c r="G35" s="23"/>
    </row>
    <row r="36" spans="2:7" x14ac:dyDescent="0.3">
      <c r="B36" s="18"/>
      <c r="C36" s="19" t="s">
        <v>35</v>
      </c>
      <c r="D36" s="40">
        <v>0</v>
      </c>
      <c r="E36" s="21">
        <f>IF(C36=$D$11,1,0)</f>
        <v>0</v>
      </c>
      <c r="F36" s="22">
        <f t="shared" ref="F36:F47" si="0">D36*E36</f>
        <v>0</v>
      </c>
      <c r="G36" s="23"/>
    </row>
    <row r="37" spans="2:7" x14ac:dyDescent="0.3">
      <c r="B37" s="24"/>
      <c r="C37" s="25" t="s">
        <v>36</v>
      </c>
      <c r="D37" s="41">
        <v>1.1346066040985601</v>
      </c>
      <c r="E37" s="27">
        <f t="shared" ref="E37:E47" si="1">IF(C37=$D$11,1,0)</f>
        <v>0</v>
      </c>
      <c r="F37" s="28">
        <f t="shared" si="0"/>
        <v>0</v>
      </c>
      <c r="G37" s="23"/>
    </row>
    <row r="38" spans="2:7" x14ac:dyDescent="0.3">
      <c r="B38" s="18"/>
      <c r="C38" s="19" t="s">
        <v>37</v>
      </c>
      <c r="D38" s="40">
        <v>1.4915714326141301</v>
      </c>
      <c r="E38" s="21">
        <f t="shared" si="1"/>
        <v>0</v>
      </c>
      <c r="F38" s="22">
        <f t="shared" si="0"/>
        <v>0</v>
      </c>
      <c r="G38" s="23"/>
    </row>
    <row r="39" spans="2:7" x14ac:dyDescent="0.3">
      <c r="B39" s="24"/>
      <c r="C39" s="25" t="s">
        <v>38</v>
      </c>
      <c r="D39" s="41">
        <v>1.8259985157363701</v>
      </c>
      <c r="E39" s="27">
        <f t="shared" si="1"/>
        <v>0</v>
      </c>
      <c r="F39" s="28">
        <f t="shared" si="0"/>
        <v>0</v>
      </c>
      <c r="G39" s="23"/>
    </row>
    <row r="40" spans="2:7" x14ac:dyDescent="0.3">
      <c r="B40" s="18"/>
      <c r="C40" s="19" t="s">
        <v>39</v>
      </c>
      <c r="D40" s="40">
        <v>2.0823058090447799</v>
      </c>
      <c r="E40" s="21">
        <f t="shared" si="1"/>
        <v>0</v>
      </c>
      <c r="F40" s="22">
        <f t="shared" si="0"/>
        <v>0</v>
      </c>
      <c r="G40" s="23"/>
    </row>
    <row r="41" spans="2:7" x14ac:dyDescent="0.3">
      <c r="B41" s="24"/>
      <c r="C41" s="25" t="s">
        <v>40</v>
      </c>
      <c r="D41" s="41">
        <v>2.1180488165366</v>
      </c>
      <c r="E41" s="27">
        <f t="shared" si="1"/>
        <v>0</v>
      </c>
      <c r="F41" s="28">
        <f t="shared" si="0"/>
        <v>0</v>
      </c>
      <c r="G41" s="23"/>
    </row>
    <row r="42" spans="2:7" x14ac:dyDescent="0.3">
      <c r="B42" s="18"/>
      <c r="C42" s="19" t="s">
        <v>41</v>
      </c>
      <c r="D42" s="40">
        <v>2.1759679755648298</v>
      </c>
      <c r="E42" s="21">
        <f t="shared" si="1"/>
        <v>0</v>
      </c>
      <c r="F42" s="22">
        <f t="shared" si="0"/>
        <v>0</v>
      </c>
      <c r="G42" s="23"/>
    </row>
    <row r="43" spans="2:7" x14ac:dyDescent="0.3">
      <c r="B43" s="24"/>
      <c r="C43" s="25" t="s">
        <v>42</v>
      </c>
      <c r="D43" s="41">
        <v>2.2456634786427099</v>
      </c>
      <c r="E43" s="27">
        <f t="shared" si="1"/>
        <v>1</v>
      </c>
      <c r="F43" s="28">
        <f t="shared" si="0"/>
        <v>2.2456634786427099</v>
      </c>
      <c r="G43" s="23"/>
    </row>
    <row r="44" spans="2:7" x14ac:dyDescent="0.3">
      <c r="B44" s="18"/>
      <c r="C44" s="19" t="s">
        <v>43</v>
      </c>
      <c r="D44" s="40">
        <v>2.3042436894777998</v>
      </c>
      <c r="E44" s="21">
        <f t="shared" si="1"/>
        <v>0</v>
      </c>
      <c r="F44" s="22">
        <f t="shared" si="0"/>
        <v>0</v>
      </c>
      <c r="G44" s="23"/>
    </row>
    <row r="45" spans="2:7" x14ac:dyDescent="0.3">
      <c r="B45" s="24"/>
      <c r="C45" s="25" t="s">
        <v>44</v>
      </c>
      <c r="D45" s="41">
        <v>2.3424735882987502</v>
      </c>
      <c r="E45" s="27">
        <f t="shared" si="1"/>
        <v>0</v>
      </c>
      <c r="F45" s="28">
        <f t="shared" si="0"/>
        <v>0</v>
      </c>
      <c r="G45" s="23"/>
    </row>
    <row r="46" spans="2:7" x14ac:dyDescent="0.3">
      <c r="B46" s="18"/>
      <c r="C46" s="19" t="s">
        <v>45</v>
      </c>
      <c r="D46" s="40">
        <v>2.3845090118698198</v>
      </c>
      <c r="E46" s="21">
        <f t="shared" si="1"/>
        <v>0</v>
      </c>
      <c r="F46" s="22">
        <f t="shared" si="0"/>
        <v>0</v>
      </c>
      <c r="G46" s="23"/>
    </row>
    <row r="47" spans="2:7" x14ac:dyDescent="0.3">
      <c r="B47" s="24"/>
      <c r="C47" s="25" t="s">
        <v>46</v>
      </c>
      <c r="D47" s="41">
        <v>2.35600221763635</v>
      </c>
      <c r="E47" s="27">
        <f t="shared" si="1"/>
        <v>0</v>
      </c>
      <c r="F47" s="28">
        <f t="shared" si="0"/>
        <v>0</v>
      </c>
      <c r="G47" s="23"/>
    </row>
    <row r="48" spans="2:7" x14ac:dyDescent="0.3">
      <c r="B48" s="18" t="s">
        <v>24</v>
      </c>
      <c r="C48" s="19"/>
      <c r="D48" s="40"/>
      <c r="E48" s="21"/>
      <c r="F48" s="22"/>
      <c r="G48" s="23"/>
    </row>
    <row r="49" spans="2:7" x14ac:dyDescent="0.3">
      <c r="B49" s="24"/>
      <c r="C49" s="25" t="s">
        <v>47</v>
      </c>
      <c r="D49" s="41">
        <v>0</v>
      </c>
      <c r="E49" s="27">
        <f>E36*$D$7</f>
        <v>0</v>
      </c>
      <c r="F49" s="28">
        <f t="shared" ref="F49:F60" si="2">D49*E49</f>
        <v>0</v>
      </c>
      <c r="G49" s="23"/>
    </row>
    <row r="50" spans="2:7" x14ac:dyDescent="0.3">
      <c r="B50" s="18"/>
      <c r="C50" s="19" t="s">
        <v>48</v>
      </c>
      <c r="D50" s="40">
        <v>-2.24086364234947E-2</v>
      </c>
      <c r="E50" s="21">
        <f t="shared" ref="E50:E60" si="3">E37*$D$7</f>
        <v>0</v>
      </c>
      <c r="F50" s="22">
        <f t="shared" si="2"/>
        <v>0</v>
      </c>
      <c r="G50" s="23"/>
    </row>
    <row r="51" spans="2:7" x14ac:dyDescent="0.3">
      <c r="B51" s="24"/>
      <c r="C51" s="25" t="s">
        <v>49</v>
      </c>
      <c r="D51" s="41">
        <v>-2.5894252723471501E-2</v>
      </c>
      <c r="E51" s="27">
        <f t="shared" si="3"/>
        <v>0</v>
      </c>
      <c r="F51" s="28">
        <f t="shared" si="2"/>
        <v>0</v>
      </c>
      <c r="G51" s="23"/>
    </row>
    <row r="52" spans="2:7" x14ac:dyDescent="0.3">
      <c r="B52" s="18"/>
      <c r="C52" s="19" t="s">
        <v>50</v>
      </c>
      <c r="D52" s="40">
        <v>-3.04205710069296E-2</v>
      </c>
      <c r="E52" s="21">
        <f t="shared" si="3"/>
        <v>0</v>
      </c>
      <c r="F52" s="22">
        <f t="shared" si="2"/>
        <v>0</v>
      </c>
      <c r="G52" s="23"/>
    </row>
    <row r="53" spans="2:7" x14ac:dyDescent="0.3">
      <c r="B53" s="24"/>
      <c r="C53" s="25" t="s">
        <v>51</v>
      </c>
      <c r="D53" s="41">
        <v>-3.3834513240898499E-2</v>
      </c>
      <c r="E53" s="27">
        <f t="shared" si="3"/>
        <v>0</v>
      </c>
      <c r="F53" s="28">
        <f t="shared" si="2"/>
        <v>0</v>
      </c>
      <c r="G53" s="23"/>
    </row>
    <row r="54" spans="2:7" x14ac:dyDescent="0.3">
      <c r="B54" s="18"/>
      <c r="C54" s="19" t="s">
        <v>52</v>
      </c>
      <c r="D54" s="40">
        <v>-3.3807370064297397E-2</v>
      </c>
      <c r="E54" s="21">
        <f t="shared" si="3"/>
        <v>0</v>
      </c>
      <c r="F54" s="22">
        <f t="shared" si="2"/>
        <v>0</v>
      </c>
      <c r="G54" s="23"/>
    </row>
    <row r="55" spans="2:7" x14ac:dyDescent="0.3">
      <c r="B55" s="24"/>
      <c r="C55" s="25" t="s">
        <v>53</v>
      </c>
      <c r="D55" s="41">
        <v>-3.4792525159064502E-2</v>
      </c>
      <c r="E55" s="27">
        <f t="shared" si="3"/>
        <v>0</v>
      </c>
      <c r="F55" s="28">
        <f t="shared" si="2"/>
        <v>0</v>
      </c>
      <c r="G55" s="23"/>
    </row>
    <row r="56" spans="2:7" x14ac:dyDescent="0.3">
      <c r="B56" s="18"/>
      <c r="C56" s="19" t="s">
        <v>54</v>
      </c>
      <c r="D56" s="40">
        <v>-3.5670478727809797E-2</v>
      </c>
      <c r="E56" s="21">
        <f t="shared" si="3"/>
        <v>45</v>
      </c>
      <c r="F56" s="22">
        <f t="shared" si="2"/>
        <v>-1.6051715427514408</v>
      </c>
      <c r="G56" s="23"/>
    </row>
    <row r="57" spans="2:7" x14ac:dyDescent="0.3">
      <c r="B57" s="24"/>
      <c r="C57" s="25" t="s">
        <v>55</v>
      </c>
      <c r="D57" s="41">
        <v>-3.6153319030994099E-2</v>
      </c>
      <c r="E57" s="27">
        <f t="shared" si="3"/>
        <v>0</v>
      </c>
      <c r="F57" s="28">
        <f t="shared" si="2"/>
        <v>0</v>
      </c>
      <c r="G57" s="23"/>
    </row>
    <row r="58" spans="2:7" x14ac:dyDescent="0.3">
      <c r="B58" s="18"/>
      <c r="C58" s="19" t="s">
        <v>56</v>
      </c>
      <c r="D58" s="40">
        <v>-3.6650005778065202E-2</v>
      </c>
      <c r="E58" s="21">
        <f t="shared" si="3"/>
        <v>0</v>
      </c>
      <c r="F58" s="22">
        <f t="shared" si="2"/>
        <v>0</v>
      </c>
      <c r="G58" s="23"/>
    </row>
    <row r="59" spans="2:7" x14ac:dyDescent="0.3">
      <c r="B59" s="24"/>
      <c r="C59" s="25" t="s">
        <v>57</v>
      </c>
      <c r="D59" s="41">
        <v>-3.68730872583806E-2</v>
      </c>
      <c r="E59" s="27">
        <f t="shared" si="3"/>
        <v>0</v>
      </c>
      <c r="F59" s="28">
        <f t="shared" si="2"/>
        <v>0</v>
      </c>
      <c r="G59" s="23"/>
    </row>
    <row r="60" spans="2:7" x14ac:dyDescent="0.3">
      <c r="B60" s="18"/>
      <c r="C60" s="19" t="s">
        <v>58</v>
      </c>
      <c r="D60" s="40">
        <v>-3.6012015240281199E-2</v>
      </c>
      <c r="E60" s="21">
        <f t="shared" si="3"/>
        <v>0</v>
      </c>
      <c r="F60" s="22">
        <f t="shared" si="2"/>
        <v>0</v>
      </c>
      <c r="G60" s="23"/>
    </row>
    <row r="61" spans="2:7" x14ac:dyDescent="0.3">
      <c r="B61" s="31"/>
      <c r="C61" s="32"/>
      <c r="D61" s="33"/>
      <c r="E61" s="34"/>
      <c r="F61" s="23"/>
      <c r="G61" s="23"/>
    </row>
    <row r="62" spans="2:7" x14ac:dyDescent="0.3">
      <c r="B62" s="23"/>
      <c r="C62" s="23"/>
      <c r="D62" s="35" t="s">
        <v>30</v>
      </c>
      <c r="E62" s="36"/>
      <c r="F62" s="23"/>
      <c r="G62" s="23"/>
    </row>
    <row r="63" spans="2:7" ht="15" x14ac:dyDescent="0.3">
      <c r="B63" s="23"/>
      <c r="C63" s="23"/>
      <c r="D63" s="37" t="s">
        <v>31</v>
      </c>
      <c r="E63" s="22">
        <f>SUM(F16:F60)</f>
        <v>-9.243805054057086E-2</v>
      </c>
      <c r="F63" s="23"/>
      <c r="G63" s="23"/>
    </row>
    <row r="64" spans="2:7" ht="15" x14ac:dyDescent="0.3">
      <c r="B64" s="23"/>
      <c r="C64" s="23"/>
      <c r="D64" s="25" t="s">
        <v>32</v>
      </c>
      <c r="E64" s="38">
        <f>MIN(EXP(E63),1)</f>
        <v>0.91170568888964043</v>
      </c>
      <c r="F64" s="23"/>
      <c r="G64" s="23"/>
    </row>
  </sheetData>
  <dataValidations disablePrompts="1" count="4">
    <dataValidation type="list" allowBlank="1" showInputMessage="1" showErrorMessage="1" sqref="D8">
      <formula1>$C$21:$C$23</formula1>
    </dataValidation>
    <dataValidation type="list" allowBlank="1" showInputMessage="1" showErrorMessage="1" sqref="D9">
      <formula1>$C$25:$C$29</formula1>
    </dataValidation>
    <dataValidation type="list" allowBlank="1" showInputMessage="1" showErrorMessage="1" sqref="D10">
      <formula1>$C$31:$C$34</formula1>
    </dataValidation>
    <dataValidation type="list" allowBlank="1" showInputMessage="1" showErrorMessage="1" sqref="D11">
      <formula1>$C$36:$C$47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Example wo prem jump</vt:lpstr>
      <vt:lpstr>Example w prem jump</vt:lpstr>
    </vt:vector>
  </TitlesOfParts>
  <Company>RGARE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Kueker</dc:creator>
  <cp:lastModifiedBy>cmacdonald</cp:lastModifiedBy>
  <dcterms:created xsi:type="dcterms:W3CDTF">2014-03-03T15:45:57Z</dcterms:created>
  <dcterms:modified xsi:type="dcterms:W3CDTF">2014-03-21T17:36:56Z</dcterms:modified>
</cp:coreProperties>
</file>